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иликатная, д. 5" sheetId="1" r:id="rId1"/>
  </sheets>
  <definedNames>
    <definedName name="_xlnm.Print_Area" localSheetId="0">'Силикатная, д. 5'!$A$1:$D$52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44" i="1" l="1"/>
  <c r="B40" i="1"/>
  <c r="B21" i="1"/>
  <c r="B27" i="1"/>
  <c r="B8" i="1" l="1"/>
  <c r="B16" i="1"/>
  <c r="B13" i="1"/>
  <c r="B9" i="1"/>
  <c r="B50" i="1" l="1"/>
  <c r="B51" i="1" l="1"/>
  <c r="B52" i="1" s="1"/>
</calcChain>
</file>

<file path=xl/sharedStrings.xml><?xml version="1.0" encoding="utf-8"?>
<sst xmlns="http://schemas.openxmlformats.org/spreadsheetml/2006/main" count="104" uniqueCount="62">
  <si>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</si>
  <si>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</si>
  <si>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</si>
  <si>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</si>
  <si>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</si>
  <si>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</si>
  <si>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</si>
  <si>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</si>
  <si>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</si>
  <si>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</si>
  <si>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</si>
  <si>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</si>
  <si>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</si>
  <si>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</si>
  <si>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</si>
  <si>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</si>
  <si>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</si>
  <si>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</si>
  <si>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</si>
  <si>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</si>
  <si>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</si>
  <si>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</si>
  <si>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</si>
  <si>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</si>
  <si>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</si>
  <si>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</si>
  <si>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Силикатная, д. 5</t>
  </si>
  <si>
    <t>Доходы по дому:</t>
  </si>
  <si>
    <t>шт.</t>
  </si>
  <si>
    <t>руб.</t>
  </si>
  <si>
    <t>узел</t>
  </si>
  <si>
    <t>Отключение отопления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</si>
  <si>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</si>
  <si>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</si>
  <si>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</si>
  <si>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</si>
  <si>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</si>
  <si>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</si>
  <si>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</si>
  <si>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</si>
  <si>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</si>
  <si>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</si>
  <si>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</si>
  <si>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</si>
  <si>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</si>
  <si>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</si>
  <si>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К=0,6</t>
  </si>
  <si>
    <t>Остекление оконых рам</t>
  </si>
  <si>
    <t>Протяжка контактов на электроприборах</t>
  </si>
  <si>
    <t>Ремонт кирпичной кладки цоколя с оштукатуриванием</t>
  </si>
  <si>
    <t>Ремонт тамбурной двери (деревянной)</t>
  </si>
  <si>
    <t>исполнение заявок не связанных с ремонтом</t>
  </si>
  <si>
    <t>Подготовка теплового узла к сдаче</t>
  </si>
  <si>
    <t>Смена вентиля д. 20 мм</t>
  </si>
  <si>
    <t>Смена вентиля д.32 на внутридомовых трубопроводах водоснабжения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</si>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</sst>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left" vertical="center"/>
    </xf>
    <xf numFmtId="164" fontId="11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" fontId="11" fillId="0" borderId="2" xfId="3" applyNumberFormat="1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horizontal="center" vertical="center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2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64.7109375" style="12" customWidth="1"/>
    <col min="2" max="2" width="20.42578125" style="15" customWidth="1"/>
    <col min="3" max="3" width="12.140625" style="3" customWidth="1"/>
    <col min="4" max="4" width="16" style="2" customWidth="1"/>
    <col min="5" max="5" width="0" style="1" hidden="1" customWidth="1"/>
    <col min="6" max="6" width="12.85546875" style="1" customWidth="1"/>
    <col min="7" max="7" width="12.42578125" style="1" customWidth="1"/>
    <col min="8" max="8" width="10" style="1" bestFit="1" customWidth="1"/>
    <col min="9" max="16384" width="9.140625" style="1"/>
  </cols>
  <sheetData>
    <row r="1" spans="1:4" s="14" customFormat="1" ht="42.75" customHeight="1" x14ac:dyDescent="0.25">
      <c r="A1" s="32" t="s">
        <v>6</v>
      </c>
      <c r="B1" s="32"/>
      <c r="C1" s="32"/>
      <c r="D1" s="32"/>
    </row>
    <row r="2" spans="1:4" s="16" customFormat="1" ht="15.75" x14ac:dyDescent="0.25">
      <c r="A2" s="21" t="s">
        <v>26</v>
      </c>
      <c r="B2" s="35" t="s">
        <v>32</v>
      </c>
      <c r="C2" s="35"/>
      <c r="D2" s="35"/>
    </row>
    <row r="3" spans="1:4" ht="57" x14ac:dyDescent="0.25">
      <c r="A3" s="19" t="s">
        <v>2</v>
      </c>
      <c r="B3" s="18" t="s">
        <v>25</v>
      </c>
      <c r="C3" s="4" t="s">
        <v>0</v>
      </c>
      <c r="D3" s="26" t="s">
        <v>1</v>
      </c>
    </row>
    <row r="4" spans="1:4" x14ac:dyDescent="0.25">
      <c r="A4" s="17" t="s">
        <v>33</v>
      </c>
      <c r="B4" s="18">
        <v>-401011.29</v>
      </c>
      <c r="C4" s="31" t="s">
        <v>29</v>
      </c>
      <c r="D4" s="26"/>
    </row>
    <row r="5" spans="1:4" x14ac:dyDescent="0.25">
      <c r="A5" s="34" t="s">
        <v>27</v>
      </c>
      <c r="B5" s="34"/>
      <c r="C5" s="34"/>
      <c r="D5" s="34"/>
    </row>
    <row r="6" spans="1:4" x14ac:dyDescent="0.25">
      <c r="A6" s="17" t="s">
        <v>34</v>
      </c>
      <c r="B6" s="22">
        <v>170884.51</v>
      </c>
      <c r="C6" s="28" t="s">
        <v>29</v>
      </c>
      <c r="D6" s="5"/>
    </row>
    <row r="7" spans="1:4" x14ac:dyDescent="0.25">
      <c r="A7" s="17" t="s">
        <v>35</v>
      </c>
      <c r="B7" s="22">
        <v>146189.87</v>
      </c>
      <c r="C7" s="28" t="s">
        <v>29</v>
      </c>
      <c r="D7" s="5"/>
    </row>
    <row r="8" spans="1:4" x14ac:dyDescent="0.25">
      <c r="A8" s="17" t="s">
        <v>36</v>
      </c>
      <c r="B8" s="22">
        <f>B7-B6</f>
        <v>-24694.640000000014</v>
      </c>
      <c r="C8" s="28" t="s">
        <v>29</v>
      </c>
      <c r="D8" s="5"/>
    </row>
    <row r="9" spans="1:4" x14ac:dyDescent="0.25">
      <c r="A9" s="17" t="s">
        <v>7</v>
      </c>
      <c r="B9" s="22">
        <f>B10</f>
        <v>0</v>
      </c>
      <c r="C9" s="28" t="s">
        <v>29</v>
      </c>
      <c r="D9" s="5"/>
    </row>
    <row r="10" spans="1:4" x14ac:dyDescent="0.25">
      <c r="A10" s="20" t="s">
        <v>8</v>
      </c>
      <c r="B10" s="23">
        <v>0</v>
      </c>
      <c r="C10" s="8" t="s">
        <v>29</v>
      </c>
      <c r="D10" s="5"/>
    </row>
    <row r="11" spans="1:4" x14ac:dyDescent="0.25">
      <c r="A11" s="6" t="s">
        <v>37</v>
      </c>
      <c r="B11" s="24">
        <f>B6+B9-B10</f>
        <v>170884.51</v>
      </c>
      <c r="C11" s="28" t="s">
        <v>29</v>
      </c>
      <c r="D11" s="7"/>
    </row>
    <row r="12" spans="1:4" x14ac:dyDescent="0.25">
      <c r="A12" s="33" t="s">
        <v>9</v>
      </c>
      <c r="B12" s="33"/>
      <c r="C12" s="33"/>
      <c r="D12" s="33"/>
    </row>
    <row r="13" spans="1:4" ht="15.75" thickBot="1" x14ac:dyDescent="0.3">
      <c r="A13" s="9" t="s">
        <v>10</v>
      </c>
      <c r="B13" s="24">
        <f>B14+B15</f>
        <v>33869.18</v>
      </c>
      <c r="C13" s="28" t="s">
        <v>29</v>
      </c>
      <c r="D13" s="7"/>
    </row>
    <row r="14" spans="1:4" s="27" customFormat="1" ht="15.75" thickBot="1" x14ac:dyDescent="0.3">
      <c r="A14" s="29" t="s">
        <v>38</v>
      </c>
      <c r="B14" s="30">
        <v>16193.47</v>
      </c>
      <c r="C14" s="29" t="s">
        <v>4</v>
      </c>
      <c r="D14" s="30">
        <v>3705.6</v>
      </c>
    </row>
    <row r="15" spans="1:4" s="27" customFormat="1" ht="15.75" thickBot="1" x14ac:dyDescent="0.3">
      <c r="A15" s="29" t="s">
        <v>39</v>
      </c>
      <c r="B15" s="30">
        <v>17675.71</v>
      </c>
      <c r="C15" s="29" t="s">
        <v>4</v>
      </c>
      <c r="D15" s="30">
        <v>3705.6</v>
      </c>
    </row>
    <row r="16" spans="1:4" ht="29.25" thickBot="1" x14ac:dyDescent="0.3">
      <c r="A16" s="9" t="s">
        <v>11</v>
      </c>
      <c r="B16" s="24">
        <f>B17+B18</f>
        <v>8792.69</v>
      </c>
      <c r="C16" s="28" t="s">
        <v>29</v>
      </c>
      <c r="D16" s="7"/>
    </row>
    <row r="17" spans="1:5" s="27" customFormat="1" ht="15.75" thickBot="1" x14ac:dyDescent="0.3">
      <c r="A17" s="29" t="s">
        <v>40</v>
      </c>
      <c r="B17" s="30">
        <v>3613.02</v>
      </c>
      <c r="C17" s="29" t="s">
        <v>4</v>
      </c>
      <c r="D17" s="30">
        <v>1989.55</v>
      </c>
    </row>
    <row r="18" spans="1:5" s="27" customFormat="1" ht="15.75" thickBot="1" x14ac:dyDescent="0.3">
      <c r="A18" s="29" t="s">
        <v>46</v>
      </c>
      <c r="B18" s="30">
        <v>5179.67</v>
      </c>
      <c r="C18" s="29" t="s">
        <v>4</v>
      </c>
      <c r="D18" s="30">
        <v>2679.6</v>
      </c>
    </row>
    <row r="19" spans="1:5" x14ac:dyDescent="0.25">
      <c r="A19" s="9" t="s">
        <v>12</v>
      </c>
      <c r="B19" s="24">
        <v>0</v>
      </c>
      <c r="C19" s="28" t="s">
        <v>29</v>
      </c>
      <c r="D19" s="10"/>
    </row>
    <row r="20" spans="1:5" ht="42.75" x14ac:dyDescent="0.25">
      <c r="A20" s="9" t="s">
        <v>13</v>
      </c>
      <c r="B20" s="24">
        <v>0</v>
      </c>
      <c r="C20" s="28" t="s">
        <v>29</v>
      </c>
      <c r="D20" s="7"/>
    </row>
    <row r="21" spans="1:5" ht="43.5" thickBot="1" x14ac:dyDescent="0.3">
      <c r="A21" s="9" t="s">
        <v>14</v>
      </c>
      <c r="B21" s="25">
        <f>SUM(B22:B26)</f>
        <v>28247.08</v>
      </c>
      <c r="C21" s="28" t="s">
        <v>29</v>
      </c>
      <c r="D21" s="13"/>
    </row>
    <row r="22" spans="1:5" s="27" customFormat="1" ht="15.75" thickBot="1" x14ac:dyDescent="0.3">
      <c r="A22" s="29" t="s">
        <v>47</v>
      </c>
      <c r="B22" s="30">
        <v>2285.5</v>
      </c>
      <c r="C22" s="29" t="s">
        <v>4</v>
      </c>
      <c r="D22" s="30">
        <v>1.7</v>
      </c>
    </row>
    <row r="23" spans="1:5" s="27" customFormat="1" ht="15.75" thickBot="1" x14ac:dyDescent="0.3">
      <c r="A23" s="29" t="s">
        <v>48</v>
      </c>
      <c r="B23" s="30">
        <v>1620.72</v>
      </c>
      <c r="C23" s="29" t="s">
        <v>28</v>
      </c>
      <c r="D23" s="30">
        <v>4</v>
      </c>
    </row>
    <row r="24" spans="1:5" s="27" customFormat="1" ht="15.75" thickBot="1" x14ac:dyDescent="0.3">
      <c r="A24" s="29" t="s">
        <v>49</v>
      </c>
      <c r="B24" s="30">
        <v>16106.54</v>
      </c>
      <c r="C24" s="29" t="s">
        <v>4</v>
      </c>
      <c r="D24" s="30">
        <v>2</v>
      </c>
    </row>
    <row r="25" spans="1:5" s="27" customFormat="1" ht="15.75" thickBot="1" x14ac:dyDescent="0.3">
      <c r="A25" s="29" t="s">
        <v>50</v>
      </c>
      <c r="B25" s="30">
        <v>5995.64</v>
      </c>
      <c r="C25" s="29" t="s">
        <v>28</v>
      </c>
      <c r="D25" s="30">
        <v>2</v>
      </c>
    </row>
    <row r="26" spans="1:5" s="27" customFormat="1" ht="15.75" thickBot="1" x14ac:dyDescent="0.3">
      <c r="A26" s="29" t="s">
        <v>51</v>
      </c>
      <c r="B26" s="30">
        <v>2238.6799999999998</v>
      </c>
      <c r="C26" s="29" t="s">
        <v>28</v>
      </c>
      <c r="D26" s="30">
        <v>4</v>
      </c>
    </row>
    <row r="27" spans="1:5" ht="43.5" thickBot="1" x14ac:dyDescent="0.3">
      <c r="A27" s="9" t="s">
        <v>15</v>
      </c>
      <c r="B27" s="24">
        <f>SUM(B28:B34)</f>
        <v>36456.61</v>
      </c>
      <c r="C27" s="28" t="s">
        <v>29</v>
      </c>
      <c r="D27" s="7"/>
      <c r="E27" s="11" t="s">
        <v>3</v>
      </c>
    </row>
    <row r="28" spans="1:5" s="27" customFormat="1" ht="15.75" thickBot="1" x14ac:dyDescent="0.3">
      <c r="A28" s="29" t="s">
        <v>31</v>
      </c>
      <c r="B28" s="30">
        <v>1117.43</v>
      </c>
      <c r="C28" s="29" t="s">
        <v>28</v>
      </c>
      <c r="D28" s="30">
        <v>1</v>
      </c>
    </row>
    <row r="29" spans="1:5" s="27" customFormat="1" ht="15.75" thickBot="1" x14ac:dyDescent="0.3">
      <c r="A29" s="29" t="s">
        <v>52</v>
      </c>
      <c r="B29" s="30">
        <v>3399.73</v>
      </c>
      <c r="C29" s="29" t="s">
        <v>30</v>
      </c>
      <c r="D29" s="30">
        <v>1</v>
      </c>
    </row>
    <row r="30" spans="1:5" s="27" customFormat="1" ht="15.75" thickBot="1" x14ac:dyDescent="0.3">
      <c r="A30" s="29" t="s">
        <v>53</v>
      </c>
      <c r="B30" s="30">
        <v>4274.1000000000004</v>
      </c>
      <c r="C30" s="29" t="s">
        <v>28</v>
      </c>
      <c r="D30" s="30">
        <v>3</v>
      </c>
    </row>
    <row r="31" spans="1:5" s="27" customFormat="1" ht="15.75" thickBot="1" x14ac:dyDescent="0.3">
      <c r="A31" s="29" t="s">
        <v>54</v>
      </c>
      <c r="B31" s="30">
        <v>3984.14</v>
      </c>
      <c r="C31" s="29" t="s">
        <v>28</v>
      </c>
      <c r="D31" s="30">
        <v>2</v>
      </c>
    </row>
    <row r="32" spans="1:5" s="27" customFormat="1" ht="15.75" thickBot="1" x14ac:dyDescent="0.3">
      <c r="A32" s="29" t="s">
        <v>55</v>
      </c>
      <c r="B32" s="30">
        <v>773</v>
      </c>
      <c r="C32" s="29" t="s">
        <v>28</v>
      </c>
      <c r="D32" s="30">
        <v>1</v>
      </c>
    </row>
    <row r="33" spans="1:4" s="27" customFormat="1" ht="15.75" thickBot="1" x14ac:dyDescent="0.3">
      <c r="A33" s="29" t="s">
        <v>56</v>
      </c>
      <c r="B33" s="30">
        <v>2004.85</v>
      </c>
      <c r="C33" s="29" t="s">
        <v>5</v>
      </c>
      <c r="D33" s="30">
        <v>1</v>
      </c>
    </row>
    <row r="34" spans="1:4" s="27" customFormat="1" ht="15.75" thickBot="1" x14ac:dyDescent="0.3">
      <c r="A34" s="29" t="s">
        <v>57</v>
      </c>
      <c r="B34" s="30">
        <v>20903.36</v>
      </c>
      <c r="C34" s="29" t="s">
        <v>5</v>
      </c>
      <c r="D34" s="30">
        <v>8</v>
      </c>
    </row>
    <row r="35" spans="1:4" ht="28.5" x14ac:dyDescent="0.25">
      <c r="A35" s="9" t="s">
        <v>16</v>
      </c>
      <c r="B35" s="24">
        <v>0</v>
      </c>
      <c r="C35" s="28" t="s">
        <v>29</v>
      </c>
      <c r="D35" s="7"/>
    </row>
    <row r="36" spans="1:4" ht="28.5" x14ac:dyDescent="0.25">
      <c r="A36" s="9" t="s">
        <v>17</v>
      </c>
      <c r="B36" s="24">
        <v>0</v>
      </c>
      <c r="C36" s="28" t="s">
        <v>29</v>
      </c>
      <c r="D36" s="7"/>
    </row>
    <row r="37" spans="1:4" ht="28.5" x14ac:dyDescent="0.25">
      <c r="A37" s="9" t="s">
        <v>18</v>
      </c>
      <c r="B37" s="24">
        <v>0</v>
      </c>
      <c r="C37" s="28" t="s">
        <v>29</v>
      </c>
      <c r="D37" s="7"/>
    </row>
    <row r="38" spans="1:4" ht="28.5" x14ac:dyDescent="0.25">
      <c r="A38" s="9" t="s">
        <v>19</v>
      </c>
      <c r="B38" s="24">
        <v>0</v>
      </c>
      <c r="C38" s="28" t="s">
        <v>29</v>
      </c>
      <c r="D38" s="7"/>
    </row>
    <row r="39" spans="1:4" ht="28.5" x14ac:dyDescent="0.25">
      <c r="A39" s="9" t="s">
        <v>20</v>
      </c>
      <c r="B39" s="24">
        <v>0</v>
      </c>
      <c r="C39" s="28" t="s">
        <v>29</v>
      </c>
      <c r="D39" s="7"/>
    </row>
    <row r="40" spans="1:4" ht="29.25" thickBot="1" x14ac:dyDescent="0.3">
      <c r="A40" s="9" t="s">
        <v>21</v>
      </c>
      <c r="B40" s="24">
        <f>B41+B42</f>
        <v>6914.65</v>
      </c>
      <c r="C40" s="28" t="s">
        <v>29</v>
      </c>
      <c r="D40" s="7"/>
    </row>
    <row r="41" spans="1:4" s="27" customFormat="1" ht="15.75" thickBot="1" x14ac:dyDescent="0.3">
      <c r="A41" s="29" t="s">
        <v>58</v>
      </c>
      <c r="B41" s="30">
        <v>3301.69</v>
      </c>
      <c r="C41" s="29" t="s">
        <v>4</v>
      </c>
      <c r="D41" s="30">
        <v>3705.6</v>
      </c>
    </row>
    <row r="42" spans="1:4" s="27" customFormat="1" ht="15.75" thickBot="1" x14ac:dyDescent="0.3">
      <c r="A42" s="29" t="s">
        <v>59</v>
      </c>
      <c r="B42" s="30">
        <v>3612.96</v>
      </c>
      <c r="C42" s="29" t="s">
        <v>4</v>
      </c>
      <c r="D42" s="30">
        <v>3705.6</v>
      </c>
    </row>
    <row r="43" spans="1:4" ht="42.75" x14ac:dyDescent="0.25">
      <c r="A43" s="9" t="s">
        <v>22</v>
      </c>
      <c r="B43" s="24">
        <v>0</v>
      </c>
      <c r="C43" s="28" t="s">
        <v>29</v>
      </c>
      <c r="D43" s="7"/>
    </row>
    <row r="44" spans="1:4" ht="57.75" thickBot="1" x14ac:dyDescent="0.3">
      <c r="A44" s="9" t="s">
        <v>23</v>
      </c>
      <c r="B44" s="24">
        <f>SUM(B45:B48)</f>
        <v>21852.32</v>
      </c>
      <c r="C44" s="28" t="s">
        <v>29</v>
      </c>
      <c r="D44" s="7"/>
    </row>
    <row r="45" spans="1:4" s="27" customFormat="1" ht="15.75" thickBot="1" x14ac:dyDescent="0.3">
      <c r="A45" s="29" t="s">
        <v>41</v>
      </c>
      <c r="B45" s="30">
        <v>63</v>
      </c>
      <c r="C45" s="29" t="s">
        <v>4</v>
      </c>
      <c r="D45" s="30">
        <v>3705.6</v>
      </c>
    </row>
    <row r="46" spans="1:4" s="27" customFormat="1" ht="15.75" thickBot="1" x14ac:dyDescent="0.3">
      <c r="A46" s="29" t="s">
        <v>60</v>
      </c>
      <c r="B46" s="30">
        <v>63</v>
      </c>
      <c r="C46" s="29" t="s">
        <v>4</v>
      </c>
      <c r="D46" s="30">
        <v>3705.6</v>
      </c>
    </row>
    <row r="47" spans="1:4" s="27" customFormat="1" ht="15.75" thickBot="1" x14ac:dyDescent="0.3">
      <c r="A47" s="29" t="s">
        <v>42</v>
      </c>
      <c r="B47" s="30">
        <v>9623.84</v>
      </c>
      <c r="C47" s="29" t="s">
        <v>4</v>
      </c>
      <c r="D47" s="30">
        <v>3190.93</v>
      </c>
    </row>
    <row r="48" spans="1:4" s="27" customFormat="1" ht="15.75" thickBot="1" x14ac:dyDescent="0.3">
      <c r="A48" s="29" t="s">
        <v>61</v>
      </c>
      <c r="B48" s="30">
        <v>12102.48</v>
      </c>
      <c r="C48" s="29" t="s">
        <v>4</v>
      </c>
      <c r="D48" s="30">
        <v>3705.6</v>
      </c>
    </row>
    <row r="49" spans="1:4" x14ac:dyDescent="0.25">
      <c r="A49" s="9" t="s">
        <v>24</v>
      </c>
      <c r="B49" s="24">
        <v>0</v>
      </c>
      <c r="C49" s="28" t="s">
        <v>29</v>
      </c>
      <c r="D49" s="7"/>
    </row>
    <row r="50" spans="1:4" x14ac:dyDescent="0.25">
      <c r="A50" s="6" t="s">
        <v>43</v>
      </c>
      <c r="B50" s="24">
        <f>B13+B16+B19+B20+B21+B27+B35+B36+B37+B38+B39+B40+B43+B44</f>
        <v>136132.53</v>
      </c>
      <c r="C50" s="28" t="s">
        <v>29</v>
      </c>
      <c r="D50" s="7"/>
    </row>
    <row r="51" spans="1:4" x14ac:dyDescent="0.25">
      <c r="A51" s="6" t="s">
        <v>44</v>
      </c>
      <c r="B51" s="24">
        <f>B50*1.2+B49</f>
        <v>163359.03599999999</v>
      </c>
      <c r="C51" s="28" t="s">
        <v>29</v>
      </c>
      <c r="D51" s="7"/>
    </row>
    <row r="52" spans="1:4" x14ac:dyDescent="0.25">
      <c r="A52" s="6" t="s">
        <v>45</v>
      </c>
      <c r="B52" s="24">
        <f>B4+B6+B9-B51</f>
        <v>-393485.81599999999</v>
      </c>
      <c r="C52" s="28" t="s">
        <v>29</v>
      </c>
      <c r="D52" s="7"/>
    </row>
  </sheetData>
  <sheetProtection formatCells="0" formatColumns="0" formatRows="0" sort="0" autoFilter="0" pivotTables="0"/>
  <mergeCells count="4">
    <mergeCell ref="A1:D1"/>
    <mergeCell ref="A12:D12"/>
    <mergeCell ref="A5:D5"/>
    <mergeCell ref="B2:D2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Силикатная, д. 5</vt:lpstr>
      <vt:lpstr>'Силикатная, д. 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2018-03-19T00:44:04Z</cp:lastPrinted>
  <dcterms:created xsi:type="dcterms:W3CDTF">2016-03-18T02:51:51Z</dcterms:created>
  <dcterms:modified xsi:type="dcterms:W3CDTF">2023-03-09T05:33:06Z</dcterms:modified>
</cp:coreProperties>
</file>